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ЯД\ФКР\Постановления по кап.ремонту\2026-2028\"/>
    </mc:Choice>
  </mc:AlternateContent>
  <bookViews>
    <workbookView xWindow="0" yWindow="0" windowWidth="23040" windowHeight="7356" activeTab="2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_xlnm.Print_Titles" localSheetId="1">'виды ремонта'!$3:$7</definedName>
    <definedName name="_xlnm.Print_Titles" localSheetId="0">'перечень МКД'!$3:$7</definedName>
    <definedName name="_xlnm.Print_Area" localSheetId="1">'виды ремонта'!$A$1:$AE$23</definedName>
    <definedName name="_xlnm.Print_Area" localSheetId="0">'перечень МКД'!$A$1:$U$23</definedName>
    <definedName name="_xlnm.Print_Area" localSheetId="2">показатели!$A$1:$F$13</definedName>
    <definedName name="Перечень">#REF!</definedName>
    <definedName name="Перечень2">#REF!</definedName>
    <definedName name="Перечень3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4" i="4" l="1"/>
  <c r="AC14" i="4"/>
  <c r="W14" i="4"/>
  <c r="V14" i="4"/>
  <c r="S14" i="4"/>
  <c r="R14" i="4"/>
  <c r="L14" i="4"/>
  <c r="I14" i="4"/>
  <c r="I13" i="4"/>
  <c r="I12" i="4"/>
  <c r="I11" i="4"/>
  <c r="I10" i="4"/>
  <c r="I9" i="4"/>
  <c r="R14" i="1"/>
  <c r="N14" i="1"/>
  <c r="M14" i="1"/>
  <c r="L14" i="1"/>
  <c r="K14" i="1"/>
  <c r="J14" i="1"/>
  <c r="S13" i="1"/>
  <c r="S12" i="1"/>
  <c r="S11" i="1"/>
  <c r="S10" i="1"/>
  <c r="S9" i="1"/>
  <c r="I17" i="4" l="1"/>
  <c r="R17" i="4"/>
  <c r="S17" i="4"/>
  <c r="AC17" i="4"/>
  <c r="I21" i="4"/>
  <c r="S21" i="4"/>
  <c r="V21" i="4"/>
  <c r="W21" i="4"/>
  <c r="AC21" i="4"/>
  <c r="AE21" i="4"/>
  <c r="R21" i="1" l="1"/>
  <c r="N21" i="1"/>
  <c r="M21" i="1"/>
  <c r="L21" i="1"/>
  <c r="K21" i="1"/>
  <c r="J21" i="1"/>
  <c r="R17" i="1" l="1"/>
  <c r="N17" i="1"/>
  <c r="M17" i="1"/>
  <c r="L17" i="1"/>
  <c r="K17" i="1"/>
  <c r="J17" i="1"/>
</calcChain>
</file>

<file path=xl/sharedStrings.xml><?xml version="1.0" encoding="utf-8"?>
<sst xmlns="http://schemas.openxmlformats.org/spreadsheetml/2006/main" count="188" uniqueCount="84">
  <si>
    <t>Х</t>
  </si>
  <si>
    <t>руб./кв.м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</si>
  <si>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</si>
  <si>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</si>
  <si>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</si>
  <si>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</si>
  <si>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</si>
  <si>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</si>
  <si>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</si>
  <si>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</si>
  <si>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</si>
  <si>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</si>
  <si>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</si>
  <si>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</si>
  <si>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</si>
  <si>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</si>
  <si>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</si>
  <si>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№ п/п</t>
  </si>
  <si>
    <t>куб.м.</t>
  </si>
  <si>
    <t>кв.м.</t>
  </si>
  <si>
    <t>ед.</t>
  </si>
  <si>
    <t>№ п\п</t>
  </si>
  <si>
    <t>Количество МКД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</si>
  <si>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</si>
  <si>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</si>
  <si>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</si>
  <si>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</si>
  <si>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</si>
  <si>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Ремонт внутридомовых инженерных систем</t>
  </si>
  <si>
    <t>Ремонт крыши</t>
  </si>
  <si>
    <t>Ремонт подвальных помещений</t>
  </si>
  <si>
    <t>Ремонт фасада</t>
  </si>
  <si>
    <t>Ремонт фундамента</t>
  </si>
  <si>
    <t>улица (тип)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</si>
  <si>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</si>
  <si>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</si>
  <si>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</si>
  <si>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</si>
  <si>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</si>
  <si>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</si>
  <si>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</si>
  <si>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</si>
  <si>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Стоимость капиталь-ного ремонта ВСЕГО</t>
  </si>
  <si>
    <t>-</t>
  </si>
  <si>
    <t>первый год реализации краткосрочного плана**</t>
  </si>
  <si>
    <t>второй год реализации краткосрочного плана**</t>
  </si>
  <si>
    <t>третий год реализации краткосрочного плана**</t>
  </si>
  <si>
    <t>Итого по первому году реализации краткосрочного плана**</t>
  </si>
  <si>
    <t>Итого по второму году реализации краткосрочного плана**</t>
  </si>
  <si>
    <t>Третий год реализации краткосрочного плана**</t>
  </si>
  <si>
    <t>Второй год реализации краткосрочного плана**</t>
  </si>
  <si>
    <t>Первый год реализации краткосрочного плана**</t>
  </si>
  <si>
    <t>Итого по третьему году реализации краткосрочного плана**</t>
  </si>
  <si>
    <t>** - согласно постановлению Правительства Калужской области от 07.04.2014 № 221 Об утверждении Положения о порядке утверждения органами государственной власти Калужской области, органами местного самоуправления муниципальных образований Калужской области краткосрочных (сроком до трех лет) планов реализации региональной программы капитального ремонта общего имущества в многоквартирных домах"</t>
  </si>
  <si>
    <t>** - согласно постановлению Правительства Калужской области от 07.04.2014 № 221 "Об утверждении Положения о порядке утверждения органами государственной власти Калужской области, органами местного самоуправления муниципальных образований Калужской области краткосрочных (сроком до трех лет) планов реализации региональной программы капитального ремонта общего имущества в многоквартирных домах"</t>
  </si>
  <si>
    <t>Строительный контроль</t>
  </si>
  <si>
    <t>холодного водоснабженя</t>
  </si>
  <si>
    <t>горячего водоснабжения</t>
  </si>
  <si>
    <t>водоотведения</t>
  </si>
  <si>
    <t>теплоснабжения</t>
  </si>
  <si>
    <t>газоснабжения</t>
  </si>
  <si>
    <t>электроснабжения</t>
  </si>
  <si>
    <t>Ремонт, замена, модернизация лифтов, ремонт лифтовых шахт, машинных и блочных помещений</t>
  </si>
  <si>
    <t>Разработка проектной документации в случаях, установленных законодательством, проектно-сметной, сметной документации</t>
  </si>
  <si>
    <t>Проведение государственной экспертизы проектной документации в случае, если проведение государственной экспертизы проектной документации предусмотрено законодательством</t>
  </si>
  <si>
    <t>руб.</t>
  </si>
  <si>
    <t>Год ввода в эксплуатацию</t>
  </si>
  <si>
    <t xml:space="preserve">Реестр многоквартирных домов, включенных в Перечень многоквартирных домов, которые подлежат капитальному ремонту, 
с указанием услуг и (или) работ по капитальному ремонту многоквартирных домов, а также стоимости таких услуг и (или) работ </t>
  </si>
  <si>
    <t>Водоснабжения</t>
  </si>
  <si>
    <t>Усиление несущих и ненесущих строительных конструкций</t>
  </si>
  <si>
    <t>Ремонт подвальных помещений, относящихся к общему имуществу в МКД, отмостки</t>
  </si>
  <si>
    <t xml:space="preserve">Перечень многоквартирных домов, которые подлежат капитальному ремонту на территории Жуковского района на 2023-2025 года </t>
  </si>
  <si>
    <t>город</t>
  </si>
  <si>
    <t>улица</t>
  </si>
  <si>
    <t>Белоусово</t>
  </si>
  <si>
    <t xml:space="preserve">город </t>
  </si>
  <si>
    <t>Гурьянова</t>
  </si>
  <si>
    <t>Итого по МО ГП "Город Белоусово"</t>
  </si>
  <si>
    <t>2026, декабрь</t>
  </si>
  <si>
    <t xml:space="preserve">Лесная </t>
  </si>
  <si>
    <t>Мирная</t>
  </si>
  <si>
    <t xml:space="preserve">Приложение № 1
к Постановлению Главы  Администрации МО ГП "Город Белоусово"
от 17.11.2025 г.  № 280
</t>
  </si>
  <si>
    <t>Приложение № 2
к Постановлению Главы  Администрации МО ГП "Город Белоусово"
от 17.11.2025 г.  № 280</t>
  </si>
  <si>
    <t xml:space="preserve">Приложение № 3
к Постановлению Главы  Администрации МО ГП "Город Белоусово"
от 17.11.2025 г.  № 280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</si>
</sst>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</cellStyleXfs>
  <cellXfs count="10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9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16" fillId="0" borderId="0" xfId="0" applyFont="1"/>
    <xf numFmtId="4" fontId="19" fillId="0" borderId="1" xfId="0" applyNumberFormat="1" applyFont="1" applyFill="1" applyBorder="1" applyAlignment="1">
      <alignment horizontal="right" vertical="center" indent="1"/>
    </xf>
    <xf numFmtId="3" fontId="19" fillId="0" borderId="1" xfId="0" applyNumberFormat="1" applyFont="1" applyFill="1" applyBorder="1" applyAlignment="1">
      <alignment horizontal="center" vertical="center"/>
    </xf>
    <xf numFmtId="3" fontId="19" fillId="0" borderId="1" xfId="8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21" fillId="0" borderId="0" xfId="0" applyFont="1"/>
    <xf numFmtId="4" fontId="9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9" fillId="0" borderId="0" xfId="0" applyFont="1" applyAlignment="1">
      <alignment horizontal="right" vertical="top" wrapText="1"/>
    </xf>
    <xf numFmtId="0" fontId="3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8" fillId="0" borderId="0" xfId="0" applyFont="1" applyAlignment="1">
      <alignment horizontal="right" wrapText="1"/>
    </xf>
    <xf numFmtId="0" fontId="17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9" xfId="0" applyFont="1" applyBorder="1" applyAlignment="1">
      <alignment horizontal="left"/>
    </xf>
    <xf numFmtId="0" fontId="2" fillId="0" borderId="0" xfId="0" applyFont="1" applyAlignment="1">
      <alignment horizontal="right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Excel Built-in Normal 2" xfId="8"/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U23"/>
  <sheetViews>
    <sheetView view="pageBreakPreview" zoomScale="82" zoomScaleNormal="100" zoomScaleSheetLayoutView="82" workbookViewId="0">
      <selection activeCell="K1" sqref="K1:U1"/>
    </sheetView>
  </sheetViews>
  <sheetFormatPr defaultRowHeight="14.4" x14ac:dyDescent="0.3"/>
  <cols>
    <col min="1" max="1" width="4.6640625" customWidth="1"/>
    <col min="2" max="2" width="8.6640625" customWidth="1"/>
    <col min="3" max="3" width="12.33203125" customWidth="1"/>
    <col min="4" max="4" width="7.44140625" customWidth="1"/>
    <col min="5" max="5" width="12.33203125" customWidth="1"/>
    <col min="6" max="6" width="6" customWidth="1"/>
    <col min="7" max="7" width="3.33203125" customWidth="1"/>
    <col min="8" max="8" width="2.88671875" customWidth="1"/>
    <col min="9" max="9" width="7.6640625" customWidth="1"/>
    <col min="10" max="10" width="13.109375" customWidth="1"/>
    <col min="11" max="12" width="10.6640625" customWidth="1"/>
    <col min="13" max="13" width="9" customWidth="1"/>
    <col min="14" max="14" width="19.109375" customWidth="1"/>
    <col min="15" max="15" width="8" customWidth="1"/>
    <col min="16" max="16" width="5.88671875" customWidth="1"/>
    <col min="17" max="17" width="4.5546875" bestFit="1" customWidth="1"/>
    <col min="18" max="18" width="15.88671875" customWidth="1"/>
    <col min="19" max="20" width="11.6640625" customWidth="1"/>
    <col min="21" max="21" width="15.109375" customWidth="1"/>
  </cols>
  <sheetData>
    <row r="1" spans="1:21" ht="58.95" customHeight="1" x14ac:dyDescent="0.3">
      <c r="K1" s="75" t="s">
        <v>81</v>
      </c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15.6" x14ac:dyDescent="0.3">
      <c r="A2" s="76" t="s">
        <v>71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48.6" customHeight="1" x14ac:dyDescent="0.3">
      <c r="A3" s="77" t="s">
        <v>17</v>
      </c>
      <c r="B3" s="83" t="s">
        <v>36</v>
      </c>
      <c r="C3" s="83"/>
      <c r="D3" s="83"/>
      <c r="E3" s="83"/>
      <c r="F3" s="83"/>
      <c r="G3" s="83"/>
      <c r="H3" s="83"/>
      <c r="I3" s="67" t="s">
        <v>66</v>
      </c>
      <c r="J3" s="67" t="s">
        <v>16</v>
      </c>
      <c r="K3" s="80" t="s">
        <v>15</v>
      </c>
      <c r="L3" s="81"/>
      <c r="M3" s="67" t="s">
        <v>14</v>
      </c>
      <c r="N3" s="80" t="s">
        <v>13</v>
      </c>
      <c r="O3" s="82"/>
      <c r="P3" s="82"/>
      <c r="Q3" s="82"/>
      <c r="R3" s="81"/>
      <c r="S3" s="67" t="s">
        <v>12</v>
      </c>
      <c r="T3" s="67" t="s">
        <v>11</v>
      </c>
      <c r="U3" s="67" t="s">
        <v>10</v>
      </c>
    </row>
    <row r="4" spans="1:21" ht="15" customHeight="1" x14ac:dyDescent="0.3">
      <c r="A4" s="78"/>
      <c r="B4" s="67" t="s">
        <v>23</v>
      </c>
      <c r="C4" s="67" t="s">
        <v>35</v>
      </c>
      <c r="D4" s="67" t="s">
        <v>33</v>
      </c>
      <c r="E4" s="67" t="s">
        <v>24</v>
      </c>
      <c r="F4" s="67" t="s">
        <v>25</v>
      </c>
      <c r="G4" s="84" t="s">
        <v>26</v>
      </c>
      <c r="H4" s="84" t="s">
        <v>27</v>
      </c>
      <c r="I4" s="72"/>
      <c r="J4" s="72"/>
      <c r="K4" s="67" t="s">
        <v>8</v>
      </c>
      <c r="L4" s="67" t="s">
        <v>9</v>
      </c>
      <c r="M4" s="72"/>
      <c r="N4" s="67" t="s">
        <v>8</v>
      </c>
      <c r="O4" s="80" t="s">
        <v>7</v>
      </c>
      <c r="P4" s="82"/>
      <c r="Q4" s="82"/>
      <c r="R4" s="81"/>
      <c r="S4" s="72"/>
      <c r="T4" s="72"/>
      <c r="U4" s="72"/>
    </row>
    <row r="5" spans="1:21" ht="176.4" customHeight="1" x14ac:dyDescent="0.3">
      <c r="A5" s="78"/>
      <c r="B5" s="72"/>
      <c r="C5" s="72"/>
      <c r="D5" s="72"/>
      <c r="E5" s="72"/>
      <c r="F5" s="72"/>
      <c r="G5" s="85"/>
      <c r="H5" s="85"/>
      <c r="I5" s="72"/>
      <c r="J5" s="68"/>
      <c r="K5" s="68"/>
      <c r="L5" s="68"/>
      <c r="M5" s="68"/>
      <c r="N5" s="68"/>
      <c r="O5" s="33" t="s">
        <v>41</v>
      </c>
      <c r="P5" s="33" t="s">
        <v>6</v>
      </c>
      <c r="Q5" s="33" t="s">
        <v>5</v>
      </c>
      <c r="R5" s="10" t="s">
        <v>4</v>
      </c>
      <c r="S5" s="68"/>
      <c r="T5" s="68"/>
      <c r="U5" s="72"/>
    </row>
    <row r="6" spans="1:21" ht="16.95" customHeight="1" x14ac:dyDescent="0.3">
      <c r="A6" s="79"/>
      <c r="B6" s="68"/>
      <c r="C6" s="68"/>
      <c r="D6" s="68"/>
      <c r="E6" s="68"/>
      <c r="F6" s="68"/>
      <c r="G6" s="86"/>
      <c r="H6" s="86"/>
      <c r="I6" s="68"/>
      <c r="J6" s="9" t="s">
        <v>3</v>
      </c>
      <c r="K6" s="9" t="s">
        <v>3</v>
      </c>
      <c r="L6" s="9" t="s">
        <v>3</v>
      </c>
      <c r="M6" s="9" t="s">
        <v>2</v>
      </c>
      <c r="N6" s="9" t="s">
        <v>65</v>
      </c>
      <c r="O6" s="30" t="s">
        <v>65</v>
      </c>
      <c r="P6" s="30" t="s">
        <v>65</v>
      </c>
      <c r="Q6" s="30" t="s">
        <v>65</v>
      </c>
      <c r="R6" s="9" t="s">
        <v>65</v>
      </c>
      <c r="S6" s="9" t="s">
        <v>1</v>
      </c>
      <c r="T6" s="9" t="s">
        <v>1</v>
      </c>
      <c r="U6" s="68"/>
    </row>
    <row r="7" spans="1:21" ht="15.6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34">
        <v>15</v>
      </c>
      <c r="P7" s="34">
        <v>16</v>
      </c>
      <c r="Q7" s="34">
        <v>17</v>
      </c>
      <c r="R7" s="6">
        <v>18</v>
      </c>
      <c r="S7" s="6">
        <v>19</v>
      </c>
      <c r="T7" s="6">
        <v>20</v>
      </c>
      <c r="U7" s="6">
        <v>21</v>
      </c>
    </row>
    <row r="8" spans="1:21" ht="15.6" x14ac:dyDescent="0.3">
      <c r="A8" s="69" t="s">
        <v>51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1"/>
    </row>
    <row r="9" spans="1:21" s="48" customFormat="1" ht="15.6" x14ac:dyDescent="0.3">
      <c r="A9" s="6">
        <v>1</v>
      </c>
      <c r="B9" s="6" t="s">
        <v>72</v>
      </c>
      <c r="C9" s="6" t="s">
        <v>74</v>
      </c>
      <c r="D9" s="6" t="s">
        <v>73</v>
      </c>
      <c r="E9" s="6" t="s">
        <v>76</v>
      </c>
      <c r="F9" s="40">
        <v>29</v>
      </c>
      <c r="G9" s="6"/>
      <c r="H9" s="6"/>
      <c r="I9" s="46">
        <v>1975</v>
      </c>
      <c r="J9" s="47">
        <v>6124.1</v>
      </c>
      <c r="K9" s="47">
        <v>5407.3</v>
      </c>
      <c r="L9" s="47">
        <v>5407.3</v>
      </c>
      <c r="M9" s="47">
        <v>110</v>
      </c>
      <c r="N9" s="15">
        <v>30786730.120000001</v>
      </c>
      <c r="O9" s="6"/>
      <c r="P9" s="6"/>
      <c r="Q9" s="6"/>
      <c r="R9" s="15">
        <v>30786730.120000001</v>
      </c>
      <c r="S9" s="12">
        <f>N9/J9</f>
        <v>5027.1435998758998</v>
      </c>
      <c r="T9" s="12">
        <v>15640.56</v>
      </c>
      <c r="U9" s="6" t="s">
        <v>78</v>
      </c>
    </row>
    <row r="10" spans="1:21" s="48" customFormat="1" ht="15.6" x14ac:dyDescent="0.3">
      <c r="A10" s="6">
        <v>2</v>
      </c>
      <c r="B10" s="6" t="s">
        <v>72</v>
      </c>
      <c r="C10" s="6" t="s">
        <v>74</v>
      </c>
      <c r="D10" s="6" t="s">
        <v>73</v>
      </c>
      <c r="E10" s="6" t="s">
        <v>76</v>
      </c>
      <c r="F10" s="40">
        <v>2</v>
      </c>
      <c r="G10" s="6"/>
      <c r="H10" s="6"/>
      <c r="I10" s="46">
        <v>1968</v>
      </c>
      <c r="J10" s="49">
        <v>3438.6</v>
      </c>
      <c r="K10" s="49">
        <v>3438.6</v>
      </c>
      <c r="L10" s="49">
        <v>3116.7</v>
      </c>
      <c r="M10" s="47">
        <v>150</v>
      </c>
      <c r="N10" s="15">
        <v>21701595.219999999</v>
      </c>
      <c r="O10" s="12"/>
      <c r="P10" s="12"/>
      <c r="Q10" s="12"/>
      <c r="R10" s="15">
        <v>21701595.219999999</v>
      </c>
      <c r="S10" s="12">
        <f>N10/J10</f>
        <v>6311.1717617635086</v>
      </c>
      <c r="T10" s="12">
        <v>15640.56</v>
      </c>
      <c r="U10" s="6" t="s">
        <v>78</v>
      </c>
    </row>
    <row r="11" spans="1:21" s="48" customFormat="1" ht="15.6" x14ac:dyDescent="0.3">
      <c r="A11" s="6">
        <v>3</v>
      </c>
      <c r="B11" s="6" t="s">
        <v>72</v>
      </c>
      <c r="C11" s="6" t="s">
        <v>74</v>
      </c>
      <c r="D11" s="6" t="s">
        <v>73</v>
      </c>
      <c r="E11" s="6" t="s">
        <v>76</v>
      </c>
      <c r="F11" s="40">
        <v>40</v>
      </c>
      <c r="G11" s="6"/>
      <c r="H11" s="6"/>
      <c r="I11" s="46">
        <v>1985</v>
      </c>
      <c r="J11" s="47">
        <v>552.70000000000005</v>
      </c>
      <c r="K11" s="47">
        <v>552.70000000000005</v>
      </c>
      <c r="L11" s="47">
        <v>552.70000000000005</v>
      </c>
      <c r="M11" s="47">
        <v>27</v>
      </c>
      <c r="N11" s="15">
        <v>424036.76</v>
      </c>
      <c r="O11" s="12"/>
      <c r="P11" s="12"/>
      <c r="Q11" s="12"/>
      <c r="R11" s="15">
        <v>424036.76</v>
      </c>
      <c r="S11" s="12">
        <f>N11/J11</f>
        <v>767.20962547494116</v>
      </c>
      <c r="T11" s="12">
        <v>4236.25</v>
      </c>
      <c r="U11" s="6" t="s">
        <v>78</v>
      </c>
    </row>
    <row r="12" spans="1:21" ht="15.6" x14ac:dyDescent="0.3">
      <c r="A12" s="6">
        <v>4</v>
      </c>
      <c r="B12" s="6" t="s">
        <v>72</v>
      </c>
      <c r="C12" s="6" t="s">
        <v>74</v>
      </c>
      <c r="D12" s="6" t="s">
        <v>73</v>
      </c>
      <c r="E12" s="51" t="s">
        <v>79</v>
      </c>
      <c r="F12" s="52">
        <v>5</v>
      </c>
      <c r="G12" s="51"/>
      <c r="H12" s="51"/>
      <c r="I12" s="51">
        <v>1997</v>
      </c>
      <c r="J12" s="49">
        <v>1275.4000000000001</v>
      </c>
      <c r="K12" s="49">
        <v>711.8</v>
      </c>
      <c r="L12" s="49">
        <v>711.8</v>
      </c>
      <c r="M12" s="51">
        <v>63</v>
      </c>
      <c r="N12" s="53">
        <v>552770.35</v>
      </c>
      <c r="O12" s="49"/>
      <c r="P12" s="49"/>
      <c r="Q12" s="49"/>
      <c r="R12" s="53">
        <v>552770.35</v>
      </c>
      <c r="S12" s="49">
        <f>N12/J12</f>
        <v>433.40940097224393</v>
      </c>
      <c r="T12" s="49">
        <v>716.04</v>
      </c>
      <c r="U12" s="6" t="s">
        <v>78</v>
      </c>
    </row>
    <row r="13" spans="1:21" ht="15.6" x14ac:dyDescent="0.3">
      <c r="A13" s="6">
        <v>5</v>
      </c>
      <c r="B13" s="6" t="s">
        <v>72</v>
      </c>
      <c r="C13" s="6" t="s">
        <v>74</v>
      </c>
      <c r="D13" s="6" t="s">
        <v>73</v>
      </c>
      <c r="E13" s="51" t="s">
        <v>80</v>
      </c>
      <c r="F13" s="52">
        <v>10</v>
      </c>
      <c r="G13" s="51"/>
      <c r="H13" s="51"/>
      <c r="I13" s="51">
        <v>1978</v>
      </c>
      <c r="J13" s="49">
        <v>734.5</v>
      </c>
      <c r="K13" s="49">
        <v>479.3</v>
      </c>
      <c r="L13" s="49">
        <v>479.3</v>
      </c>
      <c r="M13" s="51">
        <v>36</v>
      </c>
      <c r="N13" s="53">
        <v>10768039.710000001</v>
      </c>
      <c r="O13" s="49"/>
      <c r="P13" s="49"/>
      <c r="Q13" s="49"/>
      <c r="R13" s="53">
        <v>10768039.710000001</v>
      </c>
      <c r="S13" s="49">
        <f>N13/J13</f>
        <v>14660.367202178353</v>
      </c>
      <c r="T13" s="49">
        <v>16356.6</v>
      </c>
      <c r="U13" s="6" t="s">
        <v>78</v>
      </c>
    </row>
    <row r="14" spans="1:21" ht="32.4" customHeight="1" x14ac:dyDescent="0.3">
      <c r="A14" s="73" t="s">
        <v>47</v>
      </c>
      <c r="B14" s="74"/>
      <c r="C14" s="74"/>
      <c r="D14" s="74"/>
      <c r="E14" s="74"/>
      <c r="F14" s="74"/>
      <c r="G14" s="74"/>
      <c r="H14" s="74"/>
      <c r="I14" s="14" t="s">
        <v>0</v>
      </c>
      <c r="J14" s="13">
        <f>SUM(J9:J13)</f>
        <v>12125.300000000001</v>
      </c>
      <c r="K14" s="13">
        <f>SUM(K9:K13)</f>
        <v>10589.699999999999</v>
      </c>
      <c r="L14" s="13">
        <f>SUM(L9:L13)</f>
        <v>10267.799999999999</v>
      </c>
      <c r="M14" s="13">
        <f>SUM(M9:M13)</f>
        <v>386</v>
      </c>
      <c r="N14" s="13">
        <f>SUM(N9:N13)</f>
        <v>64233172.160000004</v>
      </c>
      <c r="O14" s="14"/>
      <c r="P14" s="14"/>
      <c r="Q14" s="14"/>
      <c r="R14" s="13">
        <f>SUM(R9:R13)</f>
        <v>64233172.160000004</v>
      </c>
      <c r="S14" s="14" t="s">
        <v>0</v>
      </c>
      <c r="T14" s="14" t="s">
        <v>0</v>
      </c>
      <c r="U14" s="14" t="s">
        <v>0</v>
      </c>
    </row>
    <row r="15" spans="1:21" ht="15.6" x14ac:dyDescent="0.3">
      <c r="A15" s="69" t="s">
        <v>50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1"/>
    </row>
    <row r="16" spans="1:21" ht="15.6" x14ac:dyDescent="0.3">
      <c r="A16" s="6">
        <v>1</v>
      </c>
      <c r="B16" s="6"/>
      <c r="C16" s="6"/>
      <c r="D16" s="6"/>
      <c r="E16" s="6"/>
      <c r="F16" s="6"/>
      <c r="G16" s="6"/>
      <c r="H16" s="6"/>
      <c r="I16" s="6"/>
      <c r="J16" s="12"/>
      <c r="K16" s="36"/>
      <c r="L16" s="36"/>
      <c r="M16" s="6"/>
      <c r="N16" s="12"/>
      <c r="O16" s="6"/>
      <c r="P16" s="6"/>
      <c r="Q16" s="6"/>
      <c r="R16" s="12"/>
      <c r="S16" s="37"/>
      <c r="T16" s="38"/>
      <c r="U16" s="6"/>
    </row>
    <row r="17" spans="1:21" ht="36.6" customHeight="1" x14ac:dyDescent="0.3">
      <c r="A17" s="73" t="s">
        <v>48</v>
      </c>
      <c r="B17" s="74"/>
      <c r="C17" s="74"/>
      <c r="D17" s="74"/>
      <c r="E17" s="74"/>
      <c r="F17" s="74"/>
      <c r="G17" s="74"/>
      <c r="H17" s="74"/>
      <c r="I17" s="14" t="s">
        <v>0</v>
      </c>
      <c r="J17" s="13">
        <f>SUM(J16)</f>
        <v>0</v>
      </c>
      <c r="K17" s="13">
        <f>SUM(K16)</f>
        <v>0</v>
      </c>
      <c r="L17" s="13">
        <f>SUM(L16)</f>
        <v>0</v>
      </c>
      <c r="M17" s="14">
        <f>SUM(M16)</f>
        <v>0</v>
      </c>
      <c r="N17" s="13">
        <f>SUM(N16)</f>
        <v>0</v>
      </c>
      <c r="O17" s="14"/>
      <c r="P17" s="14"/>
      <c r="Q17" s="14"/>
      <c r="R17" s="13">
        <f>SUM(R16)</f>
        <v>0</v>
      </c>
      <c r="S17" s="14" t="s">
        <v>0</v>
      </c>
      <c r="T17" s="14" t="s">
        <v>0</v>
      </c>
      <c r="U17" s="14" t="s">
        <v>0</v>
      </c>
    </row>
    <row r="18" spans="1:21" ht="15.6" x14ac:dyDescent="0.3">
      <c r="A18" s="69" t="s">
        <v>49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1"/>
    </row>
    <row r="19" spans="1:21" ht="15.6" x14ac:dyDescent="0.3">
      <c r="A19" s="9">
        <v>1</v>
      </c>
      <c r="B19" s="9"/>
      <c r="C19" s="9"/>
      <c r="D19" s="9"/>
      <c r="E19" s="9"/>
      <c r="F19" s="9"/>
      <c r="G19" s="9"/>
      <c r="H19" s="7"/>
      <c r="I19" s="6"/>
      <c r="J19" s="12"/>
      <c r="K19" s="12"/>
      <c r="L19" s="12"/>
      <c r="M19" s="6"/>
      <c r="N19" s="15"/>
      <c r="O19" s="6"/>
      <c r="P19" s="6"/>
      <c r="Q19" s="6"/>
      <c r="R19" s="15"/>
      <c r="S19" s="12"/>
      <c r="T19" s="12"/>
      <c r="U19" s="6"/>
    </row>
    <row r="20" spans="1:21" ht="15.6" x14ac:dyDescent="0.3">
      <c r="A20" s="9">
        <v>2</v>
      </c>
      <c r="B20" s="9"/>
      <c r="C20" s="9"/>
      <c r="D20" s="9"/>
      <c r="E20" s="9"/>
      <c r="F20" s="9"/>
      <c r="G20" s="9"/>
      <c r="H20" s="7"/>
      <c r="I20" s="6"/>
      <c r="J20" s="12"/>
      <c r="K20" s="12"/>
      <c r="L20" s="12"/>
      <c r="M20" s="6"/>
      <c r="N20" s="15"/>
      <c r="O20" s="6"/>
      <c r="P20" s="6"/>
      <c r="Q20" s="6"/>
      <c r="R20" s="15"/>
      <c r="S20" s="12"/>
      <c r="T20" s="12"/>
      <c r="U20" s="6"/>
    </row>
    <row r="21" spans="1:21" ht="32.4" customHeight="1" x14ac:dyDescent="0.3">
      <c r="A21" s="62" t="s">
        <v>52</v>
      </c>
      <c r="B21" s="63"/>
      <c r="C21" s="63"/>
      <c r="D21" s="63"/>
      <c r="E21" s="63"/>
      <c r="F21" s="63"/>
      <c r="G21" s="63"/>
      <c r="H21" s="64"/>
      <c r="I21" s="14" t="s">
        <v>0</v>
      </c>
      <c r="J21" s="13">
        <f>SUM(J19:J20)</f>
        <v>0</v>
      </c>
      <c r="K21" s="13">
        <f>SUM(K19:K20)</f>
        <v>0</v>
      </c>
      <c r="L21" s="13">
        <f>SUM(L19:L20)</f>
        <v>0</v>
      </c>
      <c r="M21" s="14">
        <f>SUM(M19:M20)</f>
        <v>0</v>
      </c>
      <c r="N21" s="13">
        <f>SUM(N19:N20)</f>
        <v>0</v>
      </c>
      <c r="O21" s="14"/>
      <c r="P21" s="14"/>
      <c r="Q21" s="14"/>
      <c r="R21" s="13">
        <f>SUM(R19:R20)</f>
        <v>0</v>
      </c>
      <c r="S21" s="14" t="s">
        <v>0</v>
      </c>
      <c r="T21" s="14" t="s">
        <v>0</v>
      </c>
      <c r="U21" s="14" t="s">
        <v>0</v>
      </c>
    </row>
    <row r="22" spans="1:21" ht="15.6" x14ac:dyDescent="0.3">
      <c r="A22" s="66" t="s">
        <v>37</v>
      </c>
      <c r="B22" s="66"/>
      <c r="C22" s="66"/>
      <c r="D22" s="66"/>
      <c r="E22" s="66"/>
      <c r="F22" s="66"/>
      <c r="G22" s="66"/>
      <c r="H22" s="66"/>
      <c r="I22" s="66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ht="47.25" customHeight="1" x14ac:dyDescent="0.3">
      <c r="A23" s="65" t="s">
        <v>53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</row>
  </sheetData>
  <mergeCells count="31">
    <mergeCell ref="K1:U1"/>
    <mergeCell ref="A2:U2"/>
    <mergeCell ref="A3:A6"/>
    <mergeCell ref="J3:J5"/>
    <mergeCell ref="K3:L3"/>
    <mergeCell ref="S3:S5"/>
    <mergeCell ref="T3:T5"/>
    <mergeCell ref="O4:R4"/>
    <mergeCell ref="B4:B6"/>
    <mergeCell ref="U3:U6"/>
    <mergeCell ref="I3:I6"/>
    <mergeCell ref="B3:H3"/>
    <mergeCell ref="H4:H6"/>
    <mergeCell ref="G4:G6"/>
    <mergeCell ref="M3:M5"/>
    <mergeCell ref="N3:R3"/>
    <mergeCell ref="A21:H21"/>
    <mergeCell ref="A23:U23"/>
    <mergeCell ref="A22:I22"/>
    <mergeCell ref="L4:L5"/>
    <mergeCell ref="N4:N5"/>
    <mergeCell ref="A15:U15"/>
    <mergeCell ref="A18:U18"/>
    <mergeCell ref="F4:F6"/>
    <mergeCell ref="E4:E6"/>
    <mergeCell ref="D4:D6"/>
    <mergeCell ref="C4:C6"/>
    <mergeCell ref="K4:K5"/>
    <mergeCell ref="A8:U8"/>
    <mergeCell ref="A17:H17"/>
    <mergeCell ref="A14:H1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E23"/>
  <sheetViews>
    <sheetView view="pageBreakPreview" zoomScale="50" zoomScaleNormal="100" zoomScaleSheetLayoutView="50" workbookViewId="0">
      <selection activeCell="N1" sqref="N1:AE1"/>
    </sheetView>
  </sheetViews>
  <sheetFormatPr defaultRowHeight="14.4" x14ac:dyDescent="0.3"/>
  <cols>
    <col min="1" max="1" width="5.33203125" customWidth="1"/>
    <col min="2" max="2" width="10.88671875" style="5" customWidth="1"/>
    <col min="3" max="3" width="16.88671875" customWidth="1"/>
    <col min="4" max="4" width="9.44140625" customWidth="1"/>
    <col min="5" max="5" width="18.6640625" customWidth="1"/>
    <col min="6" max="6" width="6.109375" customWidth="1"/>
    <col min="7" max="8" width="4" customWidth="1"/>
    <col min="9" max="9" width="23.88671875" customWidth="1"/>
    <col min="10" max="10" width="8" customWidth="1"/>
    <col min="11" max="11" width="8.5546875" customWidth="1"/>
    <col min="12" max="12" width="17.6640625" customWidth="1"/>
    <col min="13" max="13" width="5.5546875" customWidth="1"/>
    <col min="14" max="14" width="5" customWidth="1"/>
    <col min="15" max="15" width="10.33203125" customWidth="1"/>
    <col min="16" max="16" width="4.6640625" bestFit="1" customWidth="1"/>
    <col min="17" max="17" width="3.88671875" customWidth="1"/>
    <col min="18" max="18" width="13.33203125" customWidth="1"/>
    <col min="19" max="19" width="20" customWidth="1"/>
    <col min="20" max="21" width="7.88671875" customWidth="1"/>
    <col min="22" max="22" width="11.5546875" customWidth="1"/>
    <col min="23" max="23" width="21" customWidth="1"/>
    <col min="24" max="24" width="7.6640625" customWidth="1"/>
    <col min="25" max="25" width="7.44140625" customWidth="1"/>
    <col min="26" max="26" width="10.44140625" customWidth="1"/>
    <col min="27" max="27" width="6.88671875" customWidth="1"/>
    <col min="28" max="28" width="5" customWidth="1"/>
    <col min="29" max="29" width="17.6640625" customWidth="1"/>
    <col min="30" max="30" width="11.88671875" customWidth="1"/>
    <col min="31" max="31" width="23.44140625" customWidth="1"/>
  </cols>
  <sheetData>
    <row r="1" spans="1:31" ht="86.4" customHeight="1" x14ac:dyDescent="0.4">
      <c r="N1" s="97" t="s">
        <v>82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</row>
    <row r="2" spans="1:31" ht="62.25" customHeight="1" x14ac:dyDescent="0.3">
      <c r="A2" s="100" t="s">
        <v>67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</row>
    <row r="3" spans="1:31" ht="78" customHeight="1" x14ac:dyDescent="0.3">
      <c r="A3" s="89" t="s">
        <v>21</v>
      </c>
      <c r="B3" s="83" t="s">
        <v>36</v>
      </c>
      <c r="C3" s="83"/>
      <c r="D3" s="83"/>
      <c r="E3" s="83"/>
      <c r="F3" s="83"/>
      <c r="G3" s="83"/>
      <c r="H3" s="83"/>
      <c r="I3" s="101" t="s">
        <v>42</v>
      </c>
      <c r="J3" s="89" t="s">
        <v>28</v>
      </c>
      <c r="K3" s="89"/>
      <c r="L3" s="89"/>
      <c r="M3" s="89"/>
      <c r="N3" s="89"/>
      <c r="O3" s="89"/>
      <c r="P3" s="87" t="s">
        <v>62</v>
      </c>
      <c r="Q3" s="87"/>
      <c r="R3" s="98" t="s">
        <v>29</v>
      </c>
      <c r="S3" s="98"/>
      <c r="T3" s="89" t="s">
        <v>70</v>
      </c>
      <c r="U3" s="89"/>
      <c r="V3" s="89"/>
      <c r="W3" s="89"/>
      <c r="X3" s="87" t="s">
        <v>31</v>
      </c>
      <c r="Y3" s="87"/>
      <c r="Z3" s="87" t="s">
        <v>69</v>
      </c>
      <c r="AA3" s="87" t="s">
        <v>32</v>
      </c>
      <c r="AB3" s="87"/>
      <c r="AC3" s="99" t="s">
        <v>63</v>
      </c>
      <c r="AD3" s="87" t="s">
        <v>64</v>
      </c>
      <c r="AE3" s="87" t="s">
        <v>55</v>
      </c>
    </row>
    <row r="4" spans="1:31" ht="26.25" customHeight="1" x14ac:dyDescent="0.3">
      <c r="A4" s="89"/>
      <c r="B4" s="88" t="s">
        <v>23</v>
      </c>
      <c r="C4" s="88" t="s">
        <v>35</v>
      </c>
      <c r="D4" s="88" t="s">
        <v>33</v>
      </c>
      <c r="E4" s="88" t="s">
        <v>24</v>
      </c>
      <c r="F4" s="88" t="s">
        <v>25</v>
      </c>
      <c r="G4" s="88" t="s">
        <v>26</v>
      </c>
      <c r="H4" s="88" t="s">
        <v>27</v>
      </c>
      <c r="I4" s="101"/>
      <c r="J4" s="89" t="s">
        <v>68</v>
      </c>
      <c r="K4" s="89"/>
      <c r="L4" s="87" t="s">
        <v>58</v>
      </c>
      <c r="M4" s="87" t="s">
        <v>59</v>
      </c>
      <c r="N4" s="87" t="s">
        <v>60</v>
      </c>
      <c r="O4" s="87" t="s">
        <v>61</v>
      </c>
      <c r="P4" s="87"/>
      <c r="Q4" s="87"/>
      <c r="R4" s="98"/>
      <c r="S4" s="98"/>
      <c r="T4" s="89"/>
      <c r="U4" s="89"/>
      <c r="V4" s="89"/>
      <c r="W4" s="89"/>
      <c r="X4" s="87"/>
      <c r="Y4" s="87"/>
      <c r="Z4" s="87"/>
      <c r="AA4" s="87"/>
      <c r="AB4" s="87"/>
      <c r="AC4" s="99"/>
      <c r="AD4" s="87"/>
      <c r="AE4" s="87"/>
    </row>
    <row r="5" spans="1:31" ht="237" customHeight="1" x14ac:dyDescent="0.3">
      <c r="A5" s="89"/>
      <c r="B5" s="88"/>
      <c r="C5" s="88"/>
      <c r="D5" s="88"/>
      <c r="E5" s="88"/>
      <c r="F5" s="88"/>
      <c r="G5" s="88"/>
      <c r="H5" s="88"/>
      <c r="I5" s="101"/>
      <c r="J5" s="31" t="s">
        <v>56</v>
      </c>
      <c r="K5" s="31" t="s">
        <v>57</v>
      </c>
      <c r="L5" s="87"/>
      <c r="M5" s="87"/>
      <c r="N5" s="87"/>
      <c r="O5" s="87"/>
      <c r="P5" s="87"/>
      <c r="Q5" s="87"/>
      <c r="R5" s="98"/>
      <c r="S5" s="98"/>
      <c r="T5" s="87" t="s">
        <v>30</v>
      </c>
      <c r="U5" s="87"/>
      <c r="V5" s="98" t="s">
        <v>38</v>
      </c>
      <c r="W5" s="98"/>
      <c r="X5" s="87"/>
      <c r="Y5" s="87"/>
      <c r="Z5" s="87"/>
      <c r="AA5" s="87"/>
      <c r="AB5" s="87"/>
      <c r="AC5" s="99"/>
      <c r="AD5" s="87"/>
      <c r="AE5" s="87"/>
    </row>
    <row r="6" spans="1:31" ht="31.2" x14ac:dyDescent="0.3">
      <c r="A6" s="89"/>
      <c r="B6" s="88"/>
      <c r="C6" s="88"/>
      <c r="D6" s="88"/>
      <c r="E6" s="88"/>
      <c r="F6" s="88"/>
      <c r="G6" s="88"/>
      <c r="H6" s="88"/>
      <c r="I6" s="9" t="s">
        <v>65</v>
      </c>
      <c r="J6" s="9" t="s">
        <v>65</v>
      </c>
      <c r="K6" s="9" t="s">
        <v>65</v>
      </c>
      <c r="L6" s="9" t="s">
        <v>65</v>
      </c>
      <c r="M6" s="9" t="s">
        <v>65</v>
      </c>
      <c r="N6" s="9" t="s">
        <v>65</v>
      </c>
      <c r="O6" s="9" t="s">
        <v>65</v>
      </c>
      <c r="P6" s="32" t="s">
        <v>20</v>
      </c>
      <c r="Q6" s="9" t="s">
        <v>65</v>
      </c>
      <c r="R6" s="32" t="s">
        <v>19</v>
      </c>
      <c r="S6" s="9" t="s">
        <v>65</v>
      </c>
      <c r="T6" s="32" t="s">
        <v>19</v>
      </c>
      <c r="U6" s="9" t="s">
        <v>65</v>
      </c>
      <c r="V6" s="32" t="s">
        <v>19</v>
      </c>
      <c r="W6" s="9" t="s">
        <v>65</v>
      </c>
      <c r="X6" s="32" t="s">
        <v>19</v>
      </c>
      <c r="Y6" s="9" t="s">
        <v>65</v>
      </c>
      <c r="Z6" s="9" t="s">
        <v>65</v>
      </c>
      <c r="AA6" s="32" t="s">
        <v>18</v>
      </c>
      <c r="AB6" s="9" t="s">
        <v>65</v>
      </c>
      <c r="AC6" s="9" t="s">
        <v>65</v>
      </c>
      <c r="AD6" s="9" t="s">
        <v>65</v>
      </c>
      <c r="AE6" s="9" t="s">
        <v>65</v>
      </c>
    </row>
    <row r="7" spans="1:31" ht="15.6" x14ac:dyDescent="0.3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20</v>
      </c>
      <c r="U7" s="11">
        <v>21</v>
      </c>
      <c r="V7" s="11">
        <v>22</v>
      </c>
      <c r="W7" s="11">
        <v>23</v>
      </c>
      <c r="X7" s="11">
        <v>24</v>
      </c>
      <c r="Y7" s="11">
        <v>25</v>
      </c>
      <c r="Z7" s="11">
        <v>26</v>
      </c>
      <c r="AA7" s="11">
        <v>27</v>
      </c>
      <c r="AB7" s="11">
        <v>28</v>
      </c>
      <c r="AC7" s="11">
        <v>29</v>
      </c>
      <c r="AD7" s="11">
        <v>30</v>
      </c>
      <c r="AE7" s="11">
        <v>31</v>
      </c>
    </row>
    <row r="8" spans="1:31" ht="27.6" customHeight="1" x14ac:dyDescent="0.3">
      <c r="A8" s="91" t="s">
        <v>51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3"/>
    </row>
    <row r="9" spans="1:31" s="35" customFormat="1" ht="21.6" customHeight="1" x14ac:dyDescent="0.4">
      <c r="A9" s="23">
        <v>1</v>
      </c>
      <c r="B9" s="23" t="s">
        <v>75</v>
      </c>
      <c r="C9" s="23" t="s">
        <v>74</v>
      </c>
      <c r="D9" s="23" t="s">
        <v>73</v>
      </c>
      <c r="E9" s="43" t="s">
        <v>76</v>
      </c>
      <c r="F9" s="44">
        <v>29</v>
      </c>
      <c r="G9" s="44"/>
      <c r="H9" s="27"/>
      <c r="I9" s="15">
        <f>SUM(S9+AC9+AE9)</f>
        <v>30786730.119999997</v>
      </c>
      <c r="J9" s="23"/>
      <c r="K9" s="23"/>
      <c r="L9" s="24"/>
      <c r="M9" s="23"/>
      <c r="N9" s="23"/>
      <c r="O9" s="23"/>
      <c r="P9" s="23"/>
      <c r="Q9" s="23"/>
      <c r="R9" s="45">
        <v>1912.9</v>
      </c>
      <c r="S9" s="15">
        <v>29918827.219999999</v>
      </c>
      <c r="T9" s="23"/>
      <c r="U9" s="23"/>
      <c r="V9" s="24"/>
      <c r="W9" s="24"/>
      <c r="X9" s="23"/>
      <c r="Y9" s="23"/>
      <c r="Z9" s="23"/>
      <c r="AA9" s="23"/>
      <c r="AB9" s="23"/>
      <c r="AC9" s="15">
        <v>227640</v>
      </c>
      <c r="AD9" s="23"/>
      <c r="AE9" s="50">
        <v>640262.9</v>
      </c>
    </row>
    <row r="10" spans="1:31" s="35" customFormat="1" ht="21.6" customHeight="1" x14ac:dyDescent="0.4">
      <c r="A10" s="23">
        <v>2</v>
      </c>
      <c r="B10" s="23" t="s">
        <v>75</v>
      </c>
      <c r="C10" s="23" t="s">
        <v>74</v>
      </c>
      <c r="D10" s="23" t="s">
        <v>73</v>
      </c>
      <c r="E10" s="43" t="s">
        <v>76</v>
      </c>
      <c r="F10" s="44">
        <v>2</v>
      </c>
      <c r="G10" s="44"/>
      <c r="H10" s="27"/>
      <c r="I10" s="15">
        <f>SUM(S10+AC10+AE10)</f>
        <v>21701595.219999999</v>
      </c>
      <c r="J10" s="23"/>
      <c r="K10" s="23"/>
      <c r="L10" s="45"/>
      <c r="M10" s="23"/>
      <c r="N10" s="23"/>
      <c r="O10" s="23"/>
      <c r="P10" s="23"/>
      <c r="Q10" s="23"/>
      <c r="R10" s="45">
        <v>1344.2</v>
      </c>
      <c r="S10" s="15">
        <v>21024040.75</v>
      </c>
      <c r="T10" s="23"/>
      <c r="U10" s="23"/>
      <c r="V10" s="45"/>
      <c r="W10" s="15"/>
      <c r="X10" s="23"/>
      <c r="Y10" s="23"/>
      <c r="Z10" s="23"/>
      <c r="AA10" s="23"/>
      <c r="AB10" s="23"/>
      <c r="AC10" s="15">
        <v>227640</v>
      </c>
      <c r="AD10" s="23"/>
      <c r="AE10" s="50">
        <v>449914.47</v>
      </c>
    </row>
    <row r="11" spans="1:31" s="35" customFormat="1" ht="21.6" customHeight="1" x14ac:dyDescent="0.4">
      <c r="A11" s="23">
        <v>3</v>
      </c>
      <c r="B11" s="23" t="s">
        <v>75</v>
      </c>
      <c r="C11" s="23" t="s">
        <v>74</v>
      </c>
      <c r="D11" s="23" t="s">
        <v>73</v>
      </c>
      <c r="E11" s="43" t="s">
        <v>76</v>
      </c>
      <c r="F11" s="44">
        <v>40</v>
      </c>
      <c r="G11" s="44"/>
      <c r="H11" s="27"/>
      <c r="I11" s="15">
        <f>SUM(W11+AE11)</f>
        <v>424036.76</v>
      </c>
      <c r="J11" s="23"/>
      <c r="K11" s="23"/>
      <c r="L11" s="45"/>
      <c r="M11" s="23"/>
      <c r="N11" s="23"/>
      <c r="O11" s="23"/>
      <c r="P11" s="23"/>
      <c r="Q11" s="23"/>
      <c r="R11" s="45"/>
      <c r="S11" s="45"/>
      <c r="T11" s="23"/>
      <c r="U11" s="23"/>
      <c r="V11" s="15">
        <v>98</v>
      </c>
      <c r="W11" s="15">
        <v>415152.5</v>
      </c>
      <c r="X11" s="23"/>
      <c r="Y11" s="23"/>
      <c r="Z11" s="23"/>
      <c r="AA11" s="23"/>
      <c r="AB11" s="23"/>
      <c r="AC11" s="23"/>
      <c r="AD11" s="23"/>
      <c r="AE11" s="50">
        <v>8884.26</v>
      </c>
    </row>
    <row r="12" spans="1:31" s="35" customFormat="1" ht="21" x14ac:dyDescent="0.4">
      <c r="A12" s="23">
        <v>10</v>
      </c>
      <c r="B12" s="23" t="s">
        <v>75</v>
      </c>
      <c r="C12" s="23" t="s">
        <v>74</v>
      </c>
      <c r="D12" s="23" t="s">
        <v>73</v>
      </c>
      <c r="E12" s="55" t="s">
        <v>79</v>
      </c>
      <c r="F12" s="56">
        <v>5</v>
      </c>
      <c r="G12" s="56"/>
      <c r="H12" s="57"/>
      <c r="I12" s="58">
        <f>SUM(L12+AC12+AE12)</f>
        <v>552770.35</v>
      </c>
      <c r="J12" s="57"/>
      <c r="K12" s="57"/>
      <c r="L12" s="58">
        <v>389436.42</v>
      </c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8"/>
      <c r="X12" s="57"/>
      <c r="Y12" s="57"/>
      <c r="Z12" s="57"/>
      <c r="AA12" s="57"/>
      <c r="AB12" s="57"/>
      <c r="AC12" s="58">
        <v>155000</v>
      </c>
      <c r="AD12" s="57"/>
      <c r="AE12" s="59">
        <v>8333.93</v>
      </c>
    </row>
    <row r="13" spans="1:31" s="35" customFormat="1" ht="21" x14ac:dyDescent="0.4">
      <c r="A13" s="23">
        <v>11</v>
      </c>
      <c r="B13" s="23" t="s">
        <v>75</v>
      </c>
      <c r="C13" s="23" t="s">
        <v>74</v>
      </c>
      <c r="D13" s="23" t="s">
        <v>73</v>
      </c>
      <c r="E13" s="55" t="s">
        <v>80</v>
      </c>
      <c r="F13" s="56">
        <v>10</v>
      </c>
      <c r="G13" s="56"/>
      <c r="H13" s="57"/>
      <c r="I13" s="58">
        <f>SUM(L13+S13+AC13+AE13)</f>
        <v>10768039.709999999</v>
      </c>
      <c r="J13" s="57"/>
      <c r="K13" s="57"/>
      <c r="L13" s="58">
        <v>92476.79</v>
      </c>
      <c r="M13" s="57"/>
      <c r="N13" s="57"/>
      <c r="O13" s="57"/>
      <c r="P13" s="57"/>
      <c r="Q13" s="57"/>
      <c r="R13" s="57">
        <v>659.5</v>
      </c>
      <c r="S13" s="58">
        <v>10314949.32</v>
      </c>
      <c r="T13" s="57"/>
      <c r="U13" s="57"/>
      <c r="V13" s="57"/>
      <c r="W13" s="58"/>
      <c r="X13" s="57"/>
      <c r="Y13" s="57"/>
      <c r="Z13" s="57"/>
      <c r="AA13" s="57"/>
      <c r="AB13" s="57"/>
      <c r="AC13" s="58">
        <v>155000</v>
      </c>
      <c r="AD13" s="57"/>
      <c r="AE13" s="59">
        <v>205613.6</v>
      </c>
    </row>
    <row r="14" spans="1:31" ht="39.6" customHeight="1" x14ac:dyDescent="0.3">
      <c r="A14" s="94" t="s">
        <v>47</v>
      </c>
      <c r="B14" s="95"/>
      <c r="C14" s="95"/>
      <c r="D14" s="95"/>
      <c r="E14" s="95"/>
      <c r="F14" s="95"/>
      <c r="G14" s="95"/>
      <c r="H14" s="96"/>
      <c r="I14" s="41">
        <f>SUM(I9:I13)</f>
        <v>64233172.159999996</v>
      </c>
      <c r="J14" s="42"/>
      <c r="K14" s="42"/>
      <c r="L14" s="41">
        <f>SUM(L9:L13)</f>
        <v>481913.20999999996</v>
      </c>
      <c r="M14" s="42"/>
      <c r="N14" s="42"/>
      <c r="O14" s="42"/>
      <c r="P14" s="42"/>
      <c r="Q14" s="42"/>
      <c r="R14" s="41">
        <f>SUM(R9:R13)</f>
        <v>3916.6000000000004</v>
      </c>
      <c r="S14" s="41">
        <f>SUM(S9:S13)</f>
        <v>61257817.289999999</v>
      </c>
      <c r="T14" s="42"/>
      <c r="U14" s="42"/>
      <c r="V14" s="41">
        <f>SUM(V9:V13)</f>
        <v>98</v>
      </c>
      <c r="W14" s="41">
        <f>SUM(W9:W13)</f>
        <v>415152.5</v>
      </c>
      <c r="X14" s="42"/>
      <c r="Y14" s="42"/>
      <c r="Z14" s="42"/>
      <c r="AA14" s="42"/>
      <c r="AB14" s="42"/>
      <c r="AC14" s="41">
        <f>SUM(AC9:AC13)</f>
        <v>765280</v>
      </c>
      <c r="AD14" s="42"/>
      <c r="AE14" s="41">
        <f>SUM(AE9:AE13)</f>
        <v>1313009.1600000001</v>
      </c>
    </row>
    <row r="15" spans="1:31" ht="24" customHeight="1" x14ac:dyDescent="0.3">
      <c r="A15" s="91" t="s">
        <v>50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3"/>
    </row>
    <row r="16" spans="1:31" ht="20.399999999999999" customHeight="1" x14ac:dyDescent="0.3">
      <c r="A16" s="23">
        <v>1</v>
      </c>
      <c r="B16" s="23"/>
      <c r="C16" s="23"/>
      <c r="D16" s="23"/>
      <c r="E16" s="23"/>
      <c r="F16" s="23"/>
      <c r="G16" s="23"/>
      <c r="H16" s="23"/>
      <c r="I16" s="24"/>
      <c r="J16" s="23"/>
      <c r="K16" s="23"/>
      <c r="L16" s="23"/>
      <c r="M16" s="23"/>
      <c r="N16" s="23"/>
      <c r="O16" s="23"/>
      <c r="P16" s="23"/>
      <c r="Q16" s="23"/>
      <c r="R16" s="23"/>
      <c r="S16" s="24"/>
      <c r="T16" s="23"/>
      <c r="U16" s="23"/>
      <c r="V16" s="23"/>
      <c r="W16" s="23"/>
      <c r="X16" s="23"/>
      <c r="Y16" s="23"/>
      <c r="Z16" s="23"/>
      <c r="AA16" s="23"/>
      <c r="AB16" s="23"/>
      <c r="AC16" s="24"/>
      <c r="AD16" s="23"/>
      <c r="AE16" s="23"/>
    </row>
    <row r="17" spans="1:31" ht="40.950000000000003" customHeight="1" x14ac:dyDescent="0.3">
      <c r="A17" s="94" t="s">
        <v>48</v>
      </c>
      <c r="B17" s="95"/>
      <c r="C17" s="95"/>
      <c r="D17" s="95"/>
      <c r="E17" s="95"/>
      <c r="F17" s="95"/>
      <c r="G17" s="95"/>
      <c r="H17" s="96"/>
      <c r="I17" s="25">
        <f>SUM(I16)</f>
        <v>0</v>
      </c>
      <c r="J17" s="26"/>
      <c r="K17" s="26"/>
      <c r="L17" s="26"/>
      <c r="M17" s="26"/>
      <c r="N17" s="26"/>
      <c r="O17" s="26"/>
      <c r="P17" s="26"/>
      <c r="Q17" s="26"/>
      <c r="R17" s="26">
        <f>SUM(R16)</f>
        <v>0</v>
      </c>
      <c r="S17" s="25">
        <f>SUM(S16)</f>
        <v>0</v>
      </c>
      <c r="T17" s="26"/>
      <c r="U17" s="26"/>
      <c r="V17" s="26"/>
      <c r="W17" s="26"/>
      <c r="X17" s="26"/>
      <c r="Y17" s="26"/>
      <c r="Z17" s="26"/>
      <c r="AA17" s="26"/>
      <c r="AB17" s="26"/>
      <c r="AC17" s="25">
        <f>SUM(AC16)</f>
        <v>0</v>
      </c>
      <c r="AD17" s="26"/>
      <c r="AE17" s="26"/>
    </row>
    <row r="18" spans="1:31" ht="24.6" customHeight="1" x14ac:dyDescent="0.3">
      <c r="A18" s="91" t="s">
        <v>49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3"/>
    </row>
    <row r="19" spans="1:31" ht="21.6" customHeight="1" x14ac:dyDescent="0.3">
      <c r="A19" s="22">
        <v>1</v>
      </c>
      <c r="B19" s="22"/>
      <c r="C19" s="22"/>
      <c r="D19" s="22"/>
      <c r="E19" s="22"/>
      <c r="F19" s="22"/>
      <c r="G19" s="22"/>
      <c r="H19" s="27"/>
      <c r="I19" s="24"/>
      <c r="J19" s="23"/>
      <c r="K19" s="23"/>
      <c r="L19" s="23"/>
      <c r="M19" s="23"/>
      <c r="N19" s="23"/>
      <c r="O19" s="23"/>
      <c r="P19" s="23"/>
      <c r="Q19" s="23"/>
      <c r="R19" s="24"/>
      <c r="S19" s="24"/>
      <c r="T19" s="23"/>
      <c r="U19" s="23"/>
      <c r="V19" s="23"/>
      <c r="W19" s="23"/>
      <c r="X19" s="23"/>
      <c r="Y19" s="23"/>
      <c r="Z19" s="23"/>
      <c r="AA19" s="23"/>
      <c r="AB19" s="23"/>
      <c r="AC19" s="24"/>
      <c r="AD19" s="23"/>
      <c r="AE19" s="39"/>
    </row>
    <row r="20" spans="1:31" ht="21.6" customHeight="1" x14ac:dyDescent="0.3">
      <c r="A20" s="22">
        <v>2</v>
      </c>
      <c r="B20" s="22"/>
      <c r="C20" s="22"/>
      <c r="D20" s="22"/>
      <c r="E20" s="22"/>
      <c r="F20" s="22"/>
      <c r="G20" s="22"/>
      <c r="H20" s="27"/>
      <c r="I20" s="24"/>
      <c r="J20" s="23"/>
      <c r="K20" s="23"/>
      <c r="L20" s="23"/>
      <c r="M20" s="23"/>
      <c r="N20" s="23"/>
      <c r="O20" s="23"/>
      <c r="P20" s="23"/>
      <c r="Q20" s="23"/>
      <c r="R20" s="24"/>
      <c r="S20" s="24"/>
      <c r="T20" s="23"/>
      <c r="U20" s="23"/>
      <c r="V20" s="23"/>
      <c r="W20" s="24"/>
      <c r="X20" s="23"/>
      <c r="Y20" s="23"/>
      <c r="Z20" s="23"/>
      <c r="AA20" s="23"/>
      <c r="AB20" s="23"/>
      <c r="AC20" s="24"/>
      <c r="AD20" s="23"/>
      <c r="AE20" s="39"/>
    </row>
    <row r="21" spans="1:31" ht="41.4" customHeight="1" x14ac:dyDescent="0.3">
      <c r="A21" s="94" t="s">
        <v>52</v>
      </c>
      <c r="B21" s="95"/>
      <c r="C21" s="95"/>
      <c r="D21" s="95"/>
      <c r="E21" s="95"/>
      <c r="F21" s="95"/>
      <c r="G21" s="95"/>
      <c r="H21" s="96"/>
      <c r="I21" s="25">
        <f>SUM(I19:I20)</f>
        <v>0</v>
      </c>
      <c r="J21" s="26"/>
      <c r="K21" s="26"/>
      <c r="L21" s="25"/>
      <c r="M21" s="26"/>
      <c r="N21" s="26"/>
      <c r="O21" s="26"/>
      <c r="P21" s="26"/>
      <c r="Q21" s="26"/>
      <c r="R21" s="25"/>
      <c r="S21" s="25">
        <f>SUM(S19:S20)</f>
        <v>0</v>
      </c>
      <c r="T21" s="26"/>
      <c r="U21" s="26"/>
      <c r="V21" s="26">
        <f>SUM(V20:V20)</f>
        <v>0</v>
      </c>
      <c r="W21" s="25">
        <f>SUM(W20:W20)</f>
        <v>0</v>
      </c>
      <c r="X21" s="26"/>
      <c r="Y21" s="26"/>
      <c r="Z21" s="26"/>
      <c r="AA21" s="26"/>
      <c r="AB21" s="26"/>
      <c r="AC21" s="25">
        <f>SUM(AC19:AC20)</f>
        <v>0</v>
      </c>
      <c r="AD21" s="26"/>
      <c r="AE21" s="25">
        <f>SUM(AE19:AE20)</f>
        <v>0</v>
      </c>
    </row>
    <row r="22" spans="1:31" ht="24" customHeight="1" x14ac:dyDescent="0.4">
      <c r="A22" s="28" t="s">
        <v>37</v>
      </c>
      <c r="B22" s="28"/>
      <c r="C22" s="28"/>
      <c r="D22" s="28"/>
      <c r="E22" s="28"/>
      <c r="F22" s="28"/>
      <c r="G22" s="28"/>
      <c r="H22" s="28"/>
      <c r="I22" s="28"/>
      <c r="J22" s="2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ht="74.25" customHeight="1" x14ac:dyDescent="0.3">
      <c r="A23" s="90" t="s">
        <v>54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</row>
  </sheetData>
  <mergeCells count="36">
    <mergeCell ref="Z3:Z5"/>
    <mergeCell ref="AD3:AD5"/>
    <mergeCell ref="N1:AE1"/>
    <mergeCell ref="AA3:AB5"/>
    <mergeCell ref="R3:S5"/>
    <mergeCell ref="X3:Y5"/>
    <mergeCell ref="AC3:AC5"/>
    <mergeCell ref="A2:AE2"/>
    <mergeCell ref="AE3:AE5"/>
    <mergeCell ref="A3:A6"/>
    <mergeCell ref="B3:H3"/>
    <mergeCell ref="I3:I5"/>
    <mergeCell ref="V5:W5"/>
    <mergeCell ref="T5:U5"/>
    <mergeCell ref="T3:W4"/>
    <mergeCell ref="J3:O3"/>
    <mergeCell ref="A23:AE23"/>
    <mergeCell ref="A8:AE8"/>
    <mergeCell ref="A15:AE15"/>
    <mergeCell ref="A18:AE18"/>
    <mergeCell ref="A14:H14"/>
    <mergeCell ref="A21:H21"/>
    <mergeCell ref="A17:H17"/>
    <mergeCell ref="P3:Q5"/>
    <mergeCell ref="C4:C6"/>
    <mergeCell ref="B4:B6"/>
    <mergeCell ref="O4:O5"/>
    <mergeCell ref="N4:N5"/>
    <mergeCell ref="M4:M5"/>
    <mergeCell ref="L4:L5"/>
    <mergeCell ref="H4:H6"/>
    <mergeCell ref="G4:G6"/>
    <mergeCell ref="F4:F6"/>
    <mergeCell ref="E4:E6"/>
    <mergeCell ref="D4:D6"/>
    <mergeCell ref="J4:K4"/>
  </mergeCells>
  <printOptions horizontalCentered="1"/>
  <pageMargins left="0.25" right="0.25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F13"/>
  <sheetViews>
    <sheetView tabSelected="1" view="pageBreakPreview" zoomScale="115" zoomScaleNormal="115" zoomScaleSheetLayoutView="115" workbookViewId="0">
      <selection activeCell="E1" sqref="E1:F1"/>
    </sheetView>
  </sheetViews>
  <sheetFormatPr defaultRowHeight="14.4" x14ac:dyDescent="0.3"/>
  <cols>
    <col min="1" max="1" width="4.109375" customWidth="1"/>
    <col min="2" max="2" width="39.88671875" customWidth="1"/>
    <col min="3" max="6" width="20.6640625" customWidth="1"/>
  </cols>
  <sheetData>
    <row r="1" spans="1:6" ht="75.599999999999994" customHeight="1" x14ac:dyDescent="0.3">
      <c r="A1" s="4"/>
      <c r="E1" s="104" t="s">
        <v>83</v>
      </c>
      <c r="F1" s="104"/>
    </row>
    <row r="2" spans="1:6" ht="41.25" customHeight="1" x14ac:dyDescent="0.3">
      <c r="A2" s="76" t="s">
        <v>34</v>
      </c>
      <c r="B2" s="76"/>
      <c r="C2" s="76"/>
      <c r="D2" s="76"/>
      <c r="E2" s="76"/>
      <c r="F2" s="76"/>
    </row>
    <row r="3" spans="1:6" ht="71.25" customHeight="1" x14ac:dyDescent="0.3">
      <c r="A3" s="105" t="s">
        <v>17</v>
      </c>
      <c r="B3" s="107" t="s">
        <v>40</v>
      </c>
      <c r="C3" s="3" t="s">
        <v>39</v>
      </c>
      <c r="D3" s="3" t="s">
        <v>14</v>
      </c>
      <c r="E3" s="2" t="s">
        <v>22</v>
      </c>
      <c r="F3" s="2" t="s">
        <v>13</v>
      </c>
    </row>
    <row r="4" spans="1:6" x14ac:dyDescent="0.3">
      <c r="A4" s="106"/>
      <c r="B4" s="107"/>
      <c r="C4" s="3" t="s">
        <v>19</v>
      </c>
      <c r="D4" s="1" t="s">
        <v>2</v>
      </c>
      <c r="E4" s="1" t="s">
        <v>20</v>
      </c>
      <c r="F4" s="1" t="s">
        <v>65</v>
      </c>
    </row>
    <row r="5" spans="1:6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 ht="21.6" customHeight="1" x14ac:dyDescent="0.3">
      <c r="A6" s="1" t="s">
        <v>43</v>
      </c>
      <c r="B6" s="2" t="s">
        <v>44</v>
      </c>
      <c r="C6" s="49">
        <v>12125.3</v>
      </c>
      <c r="D6" s="54">
        <v>386</v>
      </c>
      <c r="E6" s="54">
        <v>5</v>
      </c>
      <c r="F6" s="60">
        <v>64233172.159999996</v>
      </c>
    </row>
    <row r="7" spans="1:6" ht="15.6" x14ac:dyDescent="0.3">
      <c r="A7" s="1"/>
      <c r="B7" s="20" t="s">
        <v>77</v>
      </c>
      <c r="C7" s="16"/>
      <c r="D7" s="1"/>
      <c r="E7" s="1"/>
      <c r="F7" s="61">
        <v>64233172.159999996</v>
      </c>
    </row>
    <row r="8" spans="1:6" ht="23.4" customHeight="1" x14ac:dyDescent="0.3">
      <c r="A8" s="1" t="s">
        <v>43</v>
      </c>
      <c r="B8" s="2" t="s">
        <v>45</v>
      </c>
      <c r="C8" s="16"/>
      <c r="D8" s="1"/>
      <c r="E8" s="1"/>
      <c r="F8" s="17"/>
    </row>
    <row r="9" spans="1:6" x14ac:dyDescent="0.3">
      <c r="A9" s="1"/>
      <c r="B9" s="20" t="s">
        <v>77</v>
      </c>
      <c r="C9" s="16"/>
      <c r="D9" s="1"/>
      <c r="E9" s="1"/>
      <c r="F9" s="18"/>
    </row>
    <row r="10" spans="1:6" ht="24.75" customHeight="1" x14ac:dyDescent="0.3">
      <c r="A10" s="1" t="s">
        <v>43</v>
      </c>
      <c r="B10" s="2" t="s">
        <v>46</v>
      </c>
      <c r="C10" s="16"/>
      <c r="D10" s="19"/>
      <c r="E10" s="19"/>
      <c r="F10" s="16"/>
    </row>
    <row r="11" spans="1:6" ht="14.4" customHeight="1" x14ac:dyDescent="0.3">
      <c r="A11" s="1"/>
      <c r="B11" s="20" t="s">
        <v>77</v>
      </c>
      <c r="C11" s="16"/>
      <c r="D11" s="19"/>
      <c r="E11" s="19"/>
      <c r="F11" s="21"/>
    </row>
    <row r="12" spans="1:6" ht="16.5" customHeight="1" x14ac:dyDescent="0.3">
      <c r="A12" s="103" t="s">
        <v>37</v>
      </c>
      <c r="B12" s="103"/>
      <c r="C12" s="103"/>
      <c r="D12" s="103"/>
      <c r="E12" s="103"/>
    </row>
    <row r="13" spans="1:6" ht="66" customHeight="1" x14ac:dyDescent="0.3">
      <c r="A13" s="102" t="s">
        <v>54</v>
      </c>
      <c r="B13" s="102"/>
      <c r="C13" s="102"/>
      <c r="D13" s="102"/>
      <c r="E13" s="102"/>
      <c r="F13" s="102"/>
    </row>
  </sheetData>
  <mergeCells count="6">
    <mergeCell ref="A13:F13"/>
    <mergeCell ref="A12:E12"/>
    <mergeCell ref="E1:F1"/>
    <mergeCell ref="A2:F2"/>
    <mergeCell ref="A3:A4"/>
    <mergeCell ref="B3:B4"/>
  </mergeCells>
  <printOptions horizontalCentered="1"/>
  <pageMargins left="0.23622047244094491" right="0.23622047244094491" top="0.35433070866141736" bottom="0.35433070866141736" header="0.31496062992125984" footer="0.3149606299212598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перечень МКД</vt:lpstr>
      <vt:lpstr>виды ремонта</vt:lpstr>
      <vt:lpstr>показатели</vt:lpstr>
      <vt:lpstr>'виды ремонта'!Заголовки_для_печати</vt:lpstr>
      <vt:lpstr>'перечень МКД'!Заголовки_для_печати</vt:lpstr>
      <vt:lpstr>'виды ремонта'!Область_печати</vt:lpstr>
      <vt:lpstr>'перечень МКД'!Область_печати</vt:lpstr>
      <vt:lpstr>показатели!Область_печати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FIN3</cp:lastModifiedBy>
  <cp:lastPrinted>2024-06-05T09:19:16Z</cp:lastPrinted>
  <dcterms:created xsi:type="dcterms:W3CDTF">2014-04-04T11:20:04Z</dcterms:created>
  <dcterms:modified xsi:type="dcterms:W3CDTF">2025-11-19T09:40:46Z</dcterms:modified>
</cp:coreProperties>
</file>